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ИМ 10 а" sheetId="1" r:id="rId1"/>
  </sheets>
  <externalReferences>
    <externalReference r:id="rId2"/>
  </externalReferences>
  <definedNames>
    <definedName name="Z_6E36EA37_049E_4FAE_B719_2847CD16F858_.wvu.Cols" localSheetId="0" hidden="1">'КИМ 10 а'!#REF!,'КИМ 10 а'!#REF!</definedName>
    <definedName name="Z_6E36EA37_049E_4FAE_B719_2847CD16F858_.wvu.Rows" localSheetId="0" hidden="1">'КИМ 10 а'!$42:$45</definedName>
    <definedName name="Z_73C0D023_21BD_4441_8EFA_957546C15799_.wvu.Cols" localSheetId="0" hidden="1">'КИМ 10 а'!#REF!,'КИМ 10 а'!#REF!</definedName>
    <definedName name="Z_73C0D023_21BD_4441_8EFA_957546C15799_.wvu.Rows" localSheetId="0" hidden="1">'КИМ 10 а'!$42:$45</definedName>
    <definedName name="_xlnm.Print_Area" localSheetId="0">'КИМ 10 а'!$A$1:$J$60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<sst xmlns="http://schemas.openxmlformats.org/spreadsheetml/2006/main" count="62" uniqueCount="53">
  <si>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</si>
  <si>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</si>
  <si>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</si>
  <si>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</si>
  <si>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</si>
  <si>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</si>
  <si>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</si>
  <si>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</si>
  <si>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</si>
  <si>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</si>
  <si>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</si>
  <si>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</si>
  <si>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</si>
  <si>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</si>
  <si>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</si>
  <si>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</si>
  <si>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</si>
  <si>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</si>
  <si>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</si>
  <si>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</si>
  <si>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</si>
  <si>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</si>
  <si>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</si>
  <si>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</si>
  <si>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</si>
  <si>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</si>
  <si>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</si>
  <si>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</si>
  <si>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</si>
  <si>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</si>
  <si>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</si>
  <si>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</si>
  <si>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</si>
  <si>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</si>
  <si>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</si>
  <si>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</si>
  <si>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</si>
  <si>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</si>
  <si>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10 а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</si>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</sst>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34">
          <cell r="W134">
            <v>43370.984566149142</v>
          </cell>
          <cell r="X134">
            <v>8502.7216032483884</v>
          </cell>
          <cell r="Y134">
            <v>20826.991399999999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5768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Y134">
            <v>152241.9988074392</v>
          </cell>
          <cell r="BB134">
            <v>0</v>
          </cell>
          <cell r="BC134">
            <v>0</v>
          </cell>
          <cell r="CN134">
            <v>15824.616242338065</v>
          </cell>
          <cell r="CO134">
            <v>3243.3560490925856</v>
          </cell>
          <cell r="CP134">
            <v>10.0631</v>
          </cell>
          <cell r="DB134">
            <v>0</v>
          </cell>
          <cell r="DG134">
            <v>13516.076202804452</v>
          </cell>
          <cell r="DU134">
            <v>58583.783170384806</v>
          </cell>
          <cell r="DV134">
            <v>12228.540699683124</v>
          </cell>
          <cell r="DW134">
            <v>18347.8226</v>
          </cell>
          <cell r="EK134">
            <v>0</v>
          </cell>
          <cell r="EQ134">
            <v>47239.961242643963</v>
          </cell>
          <cell r="FB134">
            <v>71654.667775282345</v>
          </cell>
          <cell r="FC134">
            <v>14650.273435795745</v>
          </cell>
          <cell r="FD134">
            <v>500.82</v>
          </cell>
          <cell r="FL134">
            <v>0</v>
          </cell>
          <cell r="FS134">
            <v>22957.759195587074</v>
          </cell>
          <cell r="FX134">
            <v>43211.912499203536</v>
          </cell>
          <cell r="FY134">
            <v>8813.755270574522</v>
          </cell>
          <cell r="FZ134">
            <v>0</v>
          </cell>
          <cell r="GG134">
            <v>10313.424000000001</v>
          </cell>
          <cell r="GL134">
            <v>13610.35175077631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="90" zoomScaleNormal="90" zoomScaleSheetLayoutView="70" workbookViewId="0">
      <selection activeCell="G50" sqref="G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21875" style="1" customWidth="1"/>
    <col min="7" max="7" width="16.109375" style="1" customWidth="1"/>
    <col min="8" max="8" width="9" style="1" customWidth="1"/>
    <col min="9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6" x14ac:dyDescent="0.3">
      <c r="A9" s="85" t="s">
        <v>8</v>
      </c>
      <c r="B9" s="86"/>
      <c r="C9" s="86"/>
      <c r="D9" s="87"/>
      <c r="E9" s="17">
        <f>SUM(E10:E14)</f>
        <v>1590617.43</v>
      </c>
      <c r="F9" s="17">
        <f t="shared" ref="F9:G9" si="0">SUM(F10:F14)</f>
        <v>1567450.85</v>
      </c>
      <c r="G9" s="17">
        <f t="shared" si="0"/>
        <v>259580.79</v>
      </c>
    </row>
    <row r="10" spans="1:7" ht="13.2" customHeight="1" x14ac:dyDescent="0.3">
      <c r="A10" s="73" t="s">
        <v>9</v>
      </c>
      <c r="B10" s="74"/>
      <c r="C10" s="74"/>
      <c r="D10" s="75"/>
      <c r="E10" s="18">
        <v>697866.76</v>
      </c>
      <c r="F10" s="18">
        <v>672767.28</v>
      </c>
      <c r="G10" s="19">
        <v>147659.23000000001</v>
      </c>
    </row>
    <row r="11" spans="1:7" ht="14.4" customHeight="1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3.95" customHeight="1" x14ac:dyDescent="0.3">
      <c r="A12" s="73" t="s">
        <v>11</v>
      </c>
      <c r="B12" s="74"/>
      <c r="C12" s="74"/>
      <c r="D12" s="75"/>
      <c r="E12" s="18">
        <v>142587.60999999999</v>
      </c>
      <c r="F12" s="18">
        <v>141970.65</v>
      </c>
      <c r="G12" s="19">
        <v>17230.78</v>
      </c>
    </row>
    <row r="13" spans="1:7" ht="13.5" customHeight="1" x14ac:dyDescent="0.3">
      <c r="A13" s="73" t="s">
        <v>12</v>
      </c>
      <c r="B13" s="74"/>
      <c r="C13" s="74"/>
      <c r="D13" s="75"/>
      <c r="E13" s="18">
        <v>279081.57</v>
      </c>
      <c r="F13" s="18">
        <v>278019.5</v>
      </c>
      <c r="G13" s="19">
        <v>32410.22</v>
      </c>
    </row>
    <row r="14" spans="1:7" ht="14.4" customHeight="1" x14ac:dyDescent="0.3">
      <c r="A14" s="66" t="s">
        <v>13</v>
      </c>
      <c r="B14" s="66"/>
      <c r="C14" s="66"/>
      <c r="D14" s="66"/>
      <c r="E14" s="18">
        <v>471081.49</v>
      </c>
      <c r="F14" s="18">
        <v>474693.42</v>
      </c>
      <c r="G14" s="19">
        <v>62280.56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872788.26</v>
      </c>
      <c r="F15" s="17">
        <f t="shared" ref="F15:G15" si="1">SUM(F16:F19)</f>
        <v>846648.39</v>
      </c>
      <c r="G15" s="17">
        <f t="shared" si="1"/>
        <v>78411.08</v>
      </c>
    </row>
    <row r="16" spans="1:7" ht="33.6" customHeight="1" x14ac:dyDescent="0.3">
      <c r="A16" s="79" t="s">
        <v>43</v>
      </c>
      <c r="B16" s="80"/>
      <c r="C16" s="80"/>
      <c r="D16" s="81"/>
      <c r="E16" s="18">
        <v>858547.38</v>
      </c>
      <c r="F16" s="18">
        <v>832860.17</v>
      </c>
      <c r="G16" s="19">
        <v>76682.7</v>
      </c>
    </row>
    <row r="17" spans="1:13" ht="15.6" x14ac:dyDescent="0.3">
      <c r="A17" s="66" t="s">
        <v>44</v>
      </c>
      <c r="B17" s="66"/>
      <c r="C17" s="66"/>
      <c r="D17" s="66"/>
      <c r="E17" s="18">
        <v>1170.8399999999999</v>
      </c>
      <c r="F17" s="18">
        <v>1140.28</v>
      </c>
      <c r="G17" s="19">
        <v>140.74</v>
      </c>
    </row>
    <row r="18" spans="1:13" ht="15.6" x14ac:dyDescent="0.3">
      <c r="A18" s="66" t="s">
        <v>45</v>
      </c>
      <c r="B18" s="66"/>
      <c r="C18" s="66"/>
      <c r="D18" s="66"/>
      <c r="E18" s="18"/>
      <c r="F18" s="18"/>
      <c r="G18" s="19"/>
    </row>
    <row r="19" spans="1:13" ht="15.6" x14ac:dyDescent="0.3">
      <c r="A19" s="66" t="s">
        <v>46</v>
      </c>
      <c r="B19" s="66"/>
      <c r="C19" s="66"/>
      <c r="D19" s="66"/>
      <c r="E19" s="18">
        <v>13070.04</v>
      </c>
      <c r="F19" s="18">
        <v>12647.94</v>
      </c>
      <c r="G19" s="19">
        <v>1587.64</v>
      </c>
    </row>
    <row r="20" spans="1:13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3" ht="15.6" x14ac:dyDescent="0.3">
      <c r="A21" s="66" t="s">
        <v>15</v>
      </c>
      <c r="B21" s="66"/>
      <c r="C21" s="66"/>
      <c r="D21" s="66"/>
      <c r="E21" s="18">
        <v>5488.56</v>
      </c>
      <c r="F21" s="18">
        <v>5347.7</v>
      </c>
      <c r="G21" s="19">
        <v>668.2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6" t="s">
        <v>52</v>
      </c>
      <c r="B24" s="36"/>
      <c r="C24" s="36"/>
      <c r="D24" s="36"/>
      <c r="E24" s="36"/>
      <c r="F24" s="18">
        <v>110362.65934888902</v>
      </c>
      <c r="G24" s="20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224942.69637683674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44" t="s">
        <v>16</v>
      </c>
      <c r="B27" s="39"/>
      <c r="C27" s="39"/>
      <c r="D27" s="39"/>
      <c r="E27" s="40"/>
      <c r="F27" s="26">
        <f>'[1]УК ВР декабрь нар'!W134</f>
        <v>43370.984566149142</v>
      </c>
      <c r="M27" s="34"/>
    </row>
    <row r="28" spans="1:13" ht="15.6" hidden="1" x14ac:dyDescent="0.3">
      <c r="A28" s="44" t="s">
        <v>31</v>
      </c>
      <c r="B28" s="39"/>
      <c r="C28" s="39"/>
      <c r="D28" s="39"/>
      <c r="E28" s="40"/>
      <c r="F28" s="26">
        <f>'[1]УК ВР декабрь нар'!X134</f>
        <v>8502.7216032483884</v>
      </c>
    </row>
    <row r="29" spans="1:13" ht="15.6" hidden="1" x14ac:dyDescent="0.3">
      <c r="A29" s="44" t="s">
        <v>18</v>
      </c>
      <c r="B29" s="39"/>
      <c r="C29" s="39"/>
      <c r="D29" s="39"/>
      <c r="E29" s="40"/>
      <c r="F29" s="26">
        <f>'[1]УК ВР декабрь нар'!Y134</f>
        <v>20826.991399999999</v>
      </c>
    </row>
    <row r="30" spans="1:13" ht="15.6" hidden="1" x14ac:dyDescent="0.3">
      <c r="A30" s="44" t="s">
        <v>19</v>
      </c>
      <c r="B30" s="39"/>
      <c r="C30" s="39"/>
      <c r="D30" s="39"/>
      <c r="E30" s="40"/>
      <c r="F30" s="26">
        <f>'[1]УК ВР декабрь нар'!AA134+'[1]УК ВР декабрь нар'!AB134+'[1]УК ВР декабрь нар'!AC134+'[1]УК ВР декабрь нар'!AD134+'[1]УК ВР декабрь нар'!AE134+'[1]УК ВР декабрь нар'!AF134+'[1]УК ВР декабрь нар'!AG134+'[1]УК ВР декабрь нар'!AH134+'[1]УК ВР декабрь нар'!AJ134+'[1]УК ВР декабрь нар'!AL134+'[1]УК ВР декабрь нар'!AN134+'[1]УК ВР декабрь нар'!AO134+'[1]УК ВР декабрь нар'!AP134+'[1]УК ВР декабрь нар'!AQ134+'[1]УК ВР декабрь нар'!AR134+'[1]УК ВР декабрь нар'!AT134</f>
        <v>0</v>
      </c>
    </row>
    <row r="31" spans="1:13" ht="36.75" hidden="1" customHeight="1" x14ac:dyDescent="0.3">
      <c r="A31" s="49" t="s">
        <v>32</v>
      </c>
      <c r="B31" s="57"/>
      <c r="C31" s="57"/>
      <c r="D31" s="57"/>
      <c r="E31" s="58"/>
      <c r="F31" s="26">
        <f>'[1]УК ВР декабрь нар'!AY134</f>
        <v>152241.9988074392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SUM(F34:F38)+48825.8</f>
        <v>223588.01930694701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52" t="s">
        <v>16</v>
      </c>
      <c r="B34" s="52"/>
      <c r="C34" s="52"/>
      <c r="D34" s="52"/>
      <c r="E34" s="52"/>
      <c r="F34" s="26">
        <f>'[1]УК ВР декабрь нар'!CN134+'[1]УК ВР декабрь нар'!DU134</f>
        <v>74408.399412722865</v>
      </c>
      <c r="M34" s="34"/>
    </row>
    <row r="35" spans="1:13" ht="15.6" hidden="1" x14ac:dyDescent="0.3">
      <c r="A35" s="52" t="s">
        <v>31</v>
      </c>
      <c r="B35" s="52"/>
      <c r="C35" s="52"/>
      <c r="D35" s="52"/>
      <c r="E35" s="52"/>
      <c r="F35" s="26">
        <f>'[1]УК ВР декабрь нар'!CO134+'[1]УК ВР декабрь нар'!DV134</f>
        <v>15471.896748775711</v>
      </c>
    </row>
    <row r="36" spans="1:13" ht="15.6" hidden="1" x14ac:dyDescent="0.3">
      <c r="A36" s="52" t="s">
        <v>18</v>
      </c>
      <c r="B36" s="52"/>
      <c r="C36" s="52"/>
      <c r="D36" s="52"/>
      <c r="E36" s="52"/>
      <c r="F36" s="26">
        <f>'[1]УК ВР декабрь нар'!CP134+'[1]УК ВР декабрь нар'!DW134</f>
        <v>18357.885699999999</v>
      </c>
    </row>
    <row r="37" spans="1:13" ht="15.6" hidden="1" x14ac:dyDescent="0.3">
      <c r="A37" s="52" t="s">
        <v>19</v>
      </c>
      <c r="B37" s="52"/>
      <c r="C37" s="52"/>
      <c r="D37" s="52"/>
      <c r="E37" s="52"/>
      <c r="F37" s="26">
        <f>'[1]УК ВР декабрь нар'!AI134+'[1]УК ВР декабрь нар'!AJ134+'[1]УК ВР декабрь нар'!AS134+'[1]УК ВР декабрь нар'!BC134+'[1]УК ВР декабрь нар'!DB134+'[1]УК ВР декабрь нар'!EK134+'[1]УК ВР декабрь нар'!AM134</f>
        <v>5768</v>
      </c>
    </row>
    <row r="38" spans="1:13" ht="39.75" hidden="1" customHeight="1" x14ac:dyDescent="0.3">
      <c r="A38" s="49" t="s">
        <v>34</v>
      </c>
      <c r="B38" s="50"/>
      <c r="C38" s="50"/>
      <c r="D38" s="50"/>
      <c r="E38" s="51"/>
      <c r="F38" s="26">
        <f>'[1]УК ВР декабрь нар'!DG134+'[1]УК ВР декабрь нар'!EQ134</f>
        <v>60756.037445448412</v>
      </c>
    </row>
    <row r="39" spans="1:13" ht="32.4" customHeight="1" x14ac:dyDescent="0.3">
      <c r="A39" s="38" t="s">
        <v>35</v>
      </c>
      <c r="B39" s="53"/>
      <c r="C39" s="53"/>
      <c r="D39" s="53"/>
      <c r="E39" s="54"/>
      <c r="F39" s="27">
        <f>SUM(F40:F48)+88000.74</f>
        <v>273713.70392721955</v>
      </c>
    </row>
    <row r="40" spans="1:13" ht="15.6" hidden="1" x14ac:dyDescent="0.3">
      <c r="A40" s="45" t="s">
        <v>20</v>
      </c>
      <c r="B40" s="46"/>
      <c r="C40" s="46"/>
      <c r="D40" s="46"/>
      <c r="E40" s="47"/>
      <c r="F40" s="26">
        <f>'[1]УК ВР декабрь нар'!FB134+'[1]УК ВР декабрь нар'!FX134</f>
        <v>114866.58027448588</v>
      </c>
      <c r="M40" s="34"/>
    </row>
    <row r="41" spans="1:13" ht="15.6" hidden="1" x14ac:dyDescent="0.3">
      <c r="A41" s="44" t="s">
        <v>31</v>
      </c>
      <c r="B41" s="39"/>
      <c r="C41" s="39"/>
      <c r="D41" s="39"/>
      <c r="E41" s="39"/>
      <c r="F41" s="26">
        <f>'[1]УК ВР декабрь нар'!FC134+'[1]УК ВР декабрь нар'!FY134</f>
        <v>23464.028706370267</v>
      </c>
    </row>
    <row r="42" spans="1:13" ht="15.6" hidden="1" customHeight="1" x14ac:dyDescent="0.3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3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3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3">
      <c r="A45" s="44" t="s">
        <v>17</v>
      </c>
      <c r="B45" s="39"/>
      <c r="C45" s="39"/>
      <c r="D45" s="39"/>
      <c r="E45" s="39"/>
      <c r="F45" s="26"/>
    </row>
    <row r="46" spans="1:13" ht="15.6" hidden="1" x14ac:dyDescent="0.3">
      <c r="A46" s="52" t="s">
        <v>18</v>
      </c>
      <c r="B46" s="52"/>
      <c r="C46" s="52"/>
      <c r="D46" s="52"/>
      <c r="E46" s="44"/>
      <c r="F46" s="26">
        <f>'[1]УК ВР декабрь нар'!FD134+'[1]УК ВР декабрь нар'!FZ134</f>
        <v>500.82</v>
      </c>
    </row>
    <row r="47" spans="1:13" ht="15.6" hidden="1" x14ac:dyDescent="0.3">
      <c r="A47" s="44" t="s">
        <v>19</v>
      </c>
      <c r="B47" s="39"/>
      <c r="C47" s="39"/>
      <c r="D47" s="39"/>
      <c r="E47" s="39"/>
      <c r="F47" s="26">
        <f>'[1]УК ВР декабрь нар'!GG134+'[1]УК ВР декабрь нар'!FL134+'[1]УК ВР декабрь нар'!BB134+'[1]УК ВР декабрь нар'!AK134</f>
        <v>10313.424000000001</v>
      </c>
    </row>
    <row r="48" spans="1:13" ht="43.5" hidden="1" customHeight="1" x14ac:dyDescent="0.3">
      <c r="A48" s="49" t="s">
        <v>36</v>
      </c>
      <c r="B48" s="50"/>
      <c r="C48" s="50"/>
      <c r="D48" s="50"/>
      <c r="E48" s="51"/>
      <c r="F48" s="26">
        <f>'[1]УК ВР декабрь нар'!FS134+'[1]УК ВР декабрь нар'!GL134</f>
        <v>36568.110946363384</v>
      </c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3"/>
    </row>
    <row r="50" spans="1:12" ht="15.6" x14ac:dyDescent="0.3">
      <c r="A50" s="41" t="s">
        <v>47</v>
      </c>
      <c r="B50" s="42"/>
      <c r="C50" s="42"/>
      <c r="D50" s="42"/>
      <c r="E50" s="43"/>
      <c r="F50" s="27">
        <f>F25+F32+F39+F49</f>
        <v>722244.41961100325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134260.74</v>
      </c>
    </row>
    <row r="52" spans="1:12" ht="15.6" x14ac:dyDescent="0.3">
      <c r="A52" s="44" t="s">
        <v>23</v>
      </c>
      <c r="B52" s="39"/>
      <c r="C52" s="39"/>
      <c r="D52" s="39"/>
      <c r="E52" s="39"/>
      <c r="F52" s="26">
        <v>53424.12</v>
      </c>
    </row>
    <row r="53" spans="1:12" ht="15.6" x14ac:dyDescent="0.3">
      <c r="A53" s="44" t="s">
        <v>24</v>
      </c>
      <c r="B53" s="39"/>
      <c r="C53" s="39"/>
      <c r="D53" s="39"/>
      <c r="E53" s="39"/>
      <c r="F53" s="26">
        <v>80836.62</v>
      </c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6">
        <v>0</v>
      </c>
    </row>
    <row r="55" spans="1:12" ht="15.6" x14ac:dyDescent="0.3">
      <c r="A55" s="48" t="s">
        <v>49</v>
      </c>
      <c r="B55" s="48"/>
      <c r="C55" s="48"/>
      <c r="D55" s="48"/>
      <c r="E55" s="48"/>
      <c r="F55" s="27">
        <f>F50+F51</f>
        <v>856505.15961100324</v>
      </c>
      <c r="L55" s="20"/>
    </row>
    <row r="56" spans="1:12" ht="15.6" x14ac:dyDescent="0.3">
      <c r="A56" s="36" t="s">
        <v>26</v>
      </c>
      <c r="B56" s="36"/>
      <c r="C56" s="36"/>
      <c r="D56" s="36"/>
      <c r="E56" s="36"/>
      <c r="F56" s="28">
        <f>E16</f>
        <v>858547.38</v>
      </c>
    </row>
    <row r="57" spans="1:12" ht="15.6" x14ac:dyDescent="0.3">
      <c r="A57" s="36" t="s">
        <v>27</v>
      </c>
      <c r="B57" s="36"/>
      <c r="C57" s="36"/>
      <c r="D57" s="36"/>
      <c r="E57" s="36"/>
      <c r="F57" s="27">
        <f>F16</f>
        <v>832860.17</v>
      </c>
      <c r="H57" s="29"/>
    </row>
    <row r="58" spans="1:12" ht="15.6" x14ac:dyDescent="0.3">
      <c r="A58" s="37" t="s">
        <v>28</v>
      </c>
      <c r="B58" s="37"/>
      <c r="C58" s="37"/>
      <c r="D58" s="37"/>
      <c r="E58" s="37"/>
      <c r="F58" s="27">
        <f>F24+F56-F55</f>
        <v>112404.87973788579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КИМ 10 а</vt:lpstr>
      <vt:lpstr>'КИМ 10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2018-04-10T13:41:14Z</cp:lastPrinted>
  <dcterms:created xsi:type="dcterms:W3CDTF">2013-05-24T09:13:10Z</dcterms:created>
  <dcterms:modified xsi:type="dcterms:W3CDTF">2019-03-11T13:15:07Z</dcterms:modified>
</cp:coreProperties>
</file>